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20" i="3"/>
  <c r="K25" l="1"/>
  <c r="K24"/>
  <c r="K23"/>
  <c r="K19"/>
  <c r="K18"/>
  <c r="AB25" l="1"/>
  <c r="AB24"/>
  <c r="AA23"/>
  <c r="AA22"/>
  <c r="AA20"/>
  <c r="AB19"/>
  <c r="AA18"/>
  <c r="AA24" l="1"/>
  <c r="AB21"/>
  <c r="AC21" s="1"/>
  <c r="AA21"/>
  <c r="AA25"/>
  <c r="AD25"/>
  <c r="AC25"/>
  <c r="AD24"/>
  <c r="AC24"/>
  <c r="AB22"/>
  <c r="AB23"/>
  <c r="AA19"/>
  <c r="AD19"/>
  <c r="AC19"/>
  <c r="AB18"/>
  <c r="AD21" l="1"/>
  <c r="AC23"/>
  <c r="AD23"/>
  <c r="AC22"/>
  <c r="AD22"/>
  <c r="AC18"/>
  <c r="AD18"/>
  <c r="AC20"/>
  <c r="AD20"/>
  <c r="AC26" l="1"/>
</calcChain>
</file>

<file path=xl/sharedStrings.xml><?xml version="1.0" encoding="utf-8"?>
<sst xmlns="http://schemas.openxmlformats.org/spreadsheetml/2006/main" count="107" uniqueCount="97">
  <si>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</si>
  <si>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</si>
  <si>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</si>
  <si>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</si>
  <si>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</si>
  <si>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</si>
  <si>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</si>
  <si>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</si>
  <si>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</si>
  <si>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</si>
  <si>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</si>
  <si>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</si>
  <si>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</si>
  <si>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</si>
  <si>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</si>
  <si>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</si>
  <si>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</si>
  <si>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</si>
  <si>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</si>
  <si>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</si>
  <si>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</si>
  <si>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</si>
  <si>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</si>
  <si>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</si>
  <si>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</si>
  <si>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</si>
  <si>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</si>
  <si>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</si>
  <si>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</si>
  <si>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</si>
  <si>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</si>
  <si>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</si>
  <si>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</si>
  <si>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</si>
  <si>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</si>
  <si>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</si>
  <si>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</si>
  <si>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</si>
  <si>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</si>
  <si>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</si>
  <si>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</si>
  <si>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</si>
  <si>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</si>
  <si>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</si>
  <si>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</si>
  <si>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</si>
  <si>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</si>
  <si>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</si>
  <si>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</si>
  <si>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</si>
  <si>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</si>
  <si>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</si>
  <si>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</si>
  <si>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</si>
  <si>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</si>
  <si>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</si>
  <si>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</si>
  <si>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</si>
  <si>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</si>
  <si>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</si>
  <si>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</si>
  <si>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</si>
  <si>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</si>
  <si>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</si>
  <si>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</si>
  <si>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</si>
  <si>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</si>
  <si>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</si>
  <si>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</si>
  <si>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</si>
  <si>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</si>
  <si>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</si>
  <si>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</si>
  <si>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руководитель группы закупок Шклярова О.А.</t>
  </si>
  <si>
    <t>ФИО, должность</t>
  </si>
  <si>
    <t>начальник УМТС Аблякимов Р.Э.</t>
  </si>
  <si>
    <t>шт</t>
  </si>
  <si>
    <t>КА</t>
  </si>
  <si>
    <t>Баллоны газовые</t>
  </si>
  <si>
    <t>Хозтовары</t>
  </si>
  <si>
    <t>Оборудование газобалонное</t>
  </si>
  <si>
    <t>КА000014</t>
  </si>
  <si>
    <t>КА000015</t>
  </si>
  <si>
    <t>ЕК000746</t>
  </si>
  <si>
    <t>ЕК000745</t>
  </si>
  <si>
    <t>КА000002</t>
  </si>
  <si>
    <t>КА000003</t>
  </si>
  <si>
    <t>КА000005</t>
  </si>
  <si>
    <t>КА000004</t>
  </si>
  <si>
    <t>Баллон кислородный 40л (новый, пустой)</t>
  </si>
  <si>
    <t>Баллон пропановый 50л (новый, пустой)</t>
  </si>
  <si>
    <t>Редуктор азотный БАМЗ А-30-М</t>
  </si>
  <si>
    <t>Редуктор аргоновый БАМЗ АР-40-2</t>
  </si>
  <si>
    <t>Редуктор баллонный кислородный БКО-50-12,5</t>
  </si>
  <si>
    <t>Редуктор баллонный пропановый БПО-5-3</t>
  </si>
  <si>
    <t>Редуктор кислородный БКО-50-4</t>
  </si>
  <si>
    <t>Редуктор пропановый БПО-5-4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</si>
</sst>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7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25</xdr:row>
      <xdr:rowOff>0</xdr:rowOff>
    </xdr:from>
    <xdr:to>
      <xdr:col>28</xdr:col>
      <xdr:colOff>1260295</xdr:colOff>
      <xdr:row>25</xdr:row>
      <xdr:rowOff>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47026" y="19308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0</xdr:rowOff>
    </xdr:from>
    <xdr:to>
      <xdr:col>29</xdr:col>
      <xdr:colOff>2995</xdr:colOff>
      <xdr:row>25</xdr:row>
      <xdr:rowOff>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47026" y="19308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8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39307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236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393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8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549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1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037684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11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069060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1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0376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1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0690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13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116125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3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1161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6"/>
  <sheetViews>
    <sheetView tabSelected="1" view="pageBreakPreview" zoomScale="115" zoomScaleNormal="70" zoomScaleSheetLayoutView="11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D8" sqref="D8:AC8"/>
    </sheetView>
  </sheetViews>
  <sheetFormatPr defaultColWidth="8.85546875" defaultRowHeight="12.75"/>
  <cols>
    <col min="1" max="1" width="4.42578125" style="1" customWidth="1"/>
    <col min="2" max="2" width="11.28515625" style="1" customWidth="1"/>
    <col min="3" max="3" width="41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4.710937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5.7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4" t="s">
        <v>70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>
      <c r="C7" s="7" t="s">
        <v>33</v>
      </c>
      <c r="D7" s="54" t="s">
        <v>77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>
      <c r="C8" s="7" t="s">
        <v>25</v>
      </c>
      <c r="D8" s="54" t="s">
        <v>78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>
      <c r="C9" s="7" t="s">
        <v>24</v>
      </c>
      <c r="D9" s="54" t="s">
        <v>79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>
      <c r="C10" s="7" t="s">
        <v>9</v>
      </c>
      <c r="D10" s="54" t="s">
        <v>80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>
      <c r="C11" s="7" t="s">
        <v>10</v>
      </c>
      <c r="D11" s="54" t="s">
        <v>71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>
      <c r="C12" s="7" t="s">
        <v>23</v>
      </c>
      <c r="D12" s="54" t="s">
        <v>72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59</v>
      </c>
      <c r="F14" s="50" t="s">
        <v>60</v>
      </c>
      <c r="G14" s="50"/>
      <c r="H14" s="50"/>
      <c r="I14" s="50"/>
      <c r="J14" s="57" t="s">
        <v>61</v>
      </c>
      <c r="K14" s="57" t="s">
        <v>64</v>
      </c>
      <c r="L14" s="45" t="s">
        <v>62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65</v>
      </c>
      <c r="AB14" s="57" t="s">
        <v>35</v>
      </c>
      <c r="AC14" s="57" t="s">
        <v>34</v>
      </c>
      <c r="AD14" s="47" t="s">
        <v>56</v>
      </c>
    </row>
    <row r="15" spans="1:30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57</v>
      </c>
      <c r="M15" s="46"/>
      <c r="N15" s="46"/>
      <c r="O15" s="46"/>
      <c r="P15" s="46"/>
      <c r="Q15" s="45" t="s">
        <v>63</v>
      </c>
      <c r="R15" s="46"/>
      <c r="S15" s="46"/>
      <c r="T15" s="46"/>
      <c r="U15" s="46"/>
      <c r="V15" s="50" t="s">
        <v>58</v>
      </c>
      <c r="W15" s="50"/>
      <c r="X15" s="50"/>
      <c r="Y15" s="50"/>
      <c r="Z15" s="50"/>
      <c r="AA15" s="61"/>
      <c r="AB15" s="58"/>
      <c r="AC15" s="58"/>
      <c r="AD15" s="48"/>
    </row>
    <row r="16" spans="1:30" ht="25.5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8" t="s">
        <v>11</v>
      </c>
      <c r="M16" s="38" t="s">
        <v>12</v>
      </c>
      <c r="N16" s="38" t="s">
        <v>13</v>
      </c>
      <c r="O16" s="38" t="s">
        <v>36</v>
      </c>
      <c r="P16" s="38" t="s">
        <v>37</v>
      </c>
      <c r="Q16" s="38" t="s">
        <v>17</v>
      </c>
      <c r="R16" s="38" t="s">
        <v>18</v>
      </c>
      <c r="S16" s="38" t="s">
        <v>26</v>
      </c>
      <c r="T16" s="38" t="s">
        <v>38</v>
      </c>
      <c r="U16" s="38" t="s">
        <v>39</v>
      </c>
      <c r="V16" s="38" t="s">
        <v>19</v>
      </c>
      <c r="W16" s="38" t="s">
        <v>20</v>
      </c>
      <c r="X16" s="38" t="s">
        <v>21</v>
      </c>
      <c r="Y16" s="38" t="s">
        <v>40</v>
      </c>
      <c r="Z16" s="38" t="s">
        <v>41</v>
      </c>
      <c r="AA16" s="62"/>
      <c r="AB16" s="59"/>
      <c r="AC16" s="59"/>
      <c r="AD16" s="49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/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11">
        <v>13</v>
      </c>
      <c r="AB17" s="11">
        <v>14</v>
      </c>
      <c r="AC17" s="11">
        <v>15</v>
      </c>
      <c r="AD17" s="11">
        <v>16</v>
      </c>
    </row>
    <row r="18" spans="1:30">
      <c r="A18" s="13">
        <v>1</v>
      </c>
      <c r="B18" s="14" t="s">
        <v>81</v>
      </c>
      <c r="C18" s="15" t="s">
        <v>89</v>
      </c>
      <c r="D18" s="16" t="s">
        <v>76</v>
      </c>
      <c r="E18" s="17">
        <v>2</v>
      </c>
      <c r="F18" s="17">
        <v>14280</v>
      </c>
      <c r="G18" s="37">
        <v>124</v>
      </c>
      <c r="H18" s="18">
        <v>44237</v>
      </c>
      <c r="I18" s="18"/>
      <c r="J18" s="21">
        <v>1.04</v>
      </c>
      <c r="K18" s="17">
        <f t="shared" ref="K18:K19" si="0">IF(SUM(F18)=0,"",F18*J18)</f>
        <v>14851.2</v>
      </c>
      <c r="L18" s="43">
        <v>15566.666666666668</v>
      </c>
      <c r="M18" s="19">
        <v>18680</v>
      </c>
      <c r="N18" s="19">
        <v>11500</v>
      </c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 t="shared" ref="AA18:AA20" si="1">COUNTIF(K18:Z18,"&gt;0")</f>
        <v>4</v>
      </c>
      <c r="AB18" s="22">
        <f t="shared" ref="AB18" si="2">CEILING(SUM(K18:Z18)/COUNTIF(K18:Z18,"&gt;0"),0.01)</f>
        <v>15149.470000000001</v>
      </c>
      <c r="AC18" s="22">
        <f t="shared" ref="AC18:AC20" si="3">AB18*E18</f>
        <v>30298.940000000002</v>
      </c>
      <c r="AD18" s="37">
        <f t="shared" ref="AD18:AD20" si="4">STDEV(K18:Z18)/AB18*100</f>
        <v>19.449788398592478</v>
      </c>
    </row>
    <row r="19" spans="1:30">
      <c r="A19" s="13">
        <v>2</v>
      </c>
      <c r="B19" s="14" t="s">
        <v>82</v>
      </c>
      <c r="C19" s="15" t="s">
        <v>90</v>
      </c>
      <c r="D19" s="16" t="s">
        <v>76</v>
      </c>
      <c r="E19" s="17">
        <v>3</v>
      </c>
      <c r="F19" s="17"/>
      <c r="G19" s="37"/>
      <c r="H19" s="18"/>
      <c r="I19" s="18"/>
      <c r="J19" s="21">
        <v>1.04</v>
      </c>
      <c r="K19" s="17" t="str">
        <f t="shared" si="0"/>
        <v/>
      </c>
      <c r="L19" s="19">
        <v>5291.666666666667</v>
      </c>
      <c r="M19" s="19">
        <v>6350</v>
      </c>
      <c r="N19" s="19">
        <v>4980</v>
      </c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>COUNTIF(K19:Z19,"&gt;0")</f>
        <v>3</v>
      </c>
      <c r="AB19" s="22">
        <f>CEILING(SUM(K19:Z19)/COUNTIF(K19:Z19,"&gt;0"),0.01)</f>
        <v>5540.56</v>
      </c>
      <c r="AC19" s="22">
        <f t="shared" si="3"/>
        <v>16621.68</v>
      </c>
      <c r="AD19" s="37">
        <f>STDEV(K19:Z19)/AB19*100</f>
        <v>12.960992976947288</v>
      </c>
    </row>
    <row r="20" spans="1:30">
      <c r="A20" s="13">
        <v>3</v>
      </c>
      <c r="B20" s="14" t="s">
        <v>83</v>
      </c>
      <c r="C20" s="15" t="s">
        <v>91</v>
      </c>
      <c r="D20" s="16" t="s">
        <v>76</v>
      </c>
      <c r="E20" s="17">
        <v>1</v>
      </c>
      <c r="F20" s="17">
        <v>1955.69</v>
      </c>
      <c r="G20" s="37">
        <v>64</v>
      </c>
      <c r="H20" s="18">
        <v>44595</v>
      </c>
      <c r="I20" s="18"/>
      <c r="J20" s="21">
        <v>1.04</v>
      </c>
      <c r="K20" s="17"/>
      <c r="L20" s="43">
        <v>4608.3333333333339</v>
      </c>
      <c r="M20" s="19">
        <v>5299.5833333333339</v>
      </c>
      <c r="N20" s="19">
        <v>5800</v>
      </c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20">
        <f t="shared" si="1"/>
        <v>3</v>
      </c>
      <c r="AB20" s="22">
        <f>CEILING(SUM(K20:Z20)/COUNTIF(K20:Z20,"&gt;0"),0.01)</f>
        <v>5235.9800000000005</v>
      </c>
      <c r="AC20" s="22">
        <f t="shared" si="3"/>
        <v>5235.9800000000005</v>
      </c>
      <c r="AD20" s="37">
        <f t="shared" si="4"/>
        <v>11.428129646889664</v>
      </c>
    </row>
    <row r="21" spans="1:30">
      <c r="A21" s="13">
        <v>4</v>
      </c>
      <c r="B21" s="14" t="s">
        <v>84</v>
      </c>
      <c r="C21" s="15" t="s">
        <v>92</v>
      </c>
      <c r="D21" s="16" t="s">
        <v>76</v>
      </c>
      <c r="E21" s="17">
        <v>1</v>
      </c>
      <c r="F21" s="17">
        <v>1857.42</v>
      </c>
      <c r="G21" s="37">
        <v>64</v>
      </c>
      <c r="H21" s="18">
        <v>44595</v>
      </c>
      <c r="I21" s="18"/>
      <c r="J21" s="21">
        <v>1.04</v>
      </c>
      <c r="K21" s="17"/>
      <c r="L21" s="19">
        <v>4266.666666666667</v>
      </c>
      <c r="M21" s="19">
        <v>4906.666666666667</v>
      </c>
      <c r="N21" s="43">
        <v>4000</v>
      </c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20">
        <f t="shared" ref="AA21:AA25" si="5">COUNTIF(K21:Z21,"&gt;0")</f>
        <v>3</v>
      </c>
      <c r="AB21" s="22">
        <f t="shared" ref="AB21:AB25" si="6">CEILING(SUM(K21:Z21)/COUNTIF(K21:Z21,"&gt;0"),0.01)</f>
        <v>4391.12</v>
      </c>
      <c r="AC21" s="22">
        <f t="shared" ref="AC21:AC25" si="7">AB21*E21</f>
        <v>4391.12</v>
      </c>
      <c r="AD21" s="37">
        <f t="shared" ref="AD21:AD25" si="8">STDEV(K21:Z21)/AB21*100</f>
        <v>10.611591816276615</v>
      </c>
    </row>
    <row r="22" spans="1:30">
      <c r="A22" s="13">
        <v>5</v>
      </c>
      <c r="B22" s="14" t="s">
        <v>85</v>
      </c>
      <c r="C22" s="15" t="s">
        <v>93</v>
      </c>
      <c r="D22" s="16" t="s">
        <v>76</v>
      </c>
      <c r="E22" s="17">
        <v>20</v>
      </c>
      <c r="F22" s="17">
        <v>1172.49</v>
      </c>
      <c r="G22" s="37">
        <v>64</v>
      </c>
      <c r="H22" s="18">
        <v>44595</v>
      </c>
      <c r="I22" s="18"/>
      <c r="J22" s="21">
        <v>1.04</v>
      </c>
      <c r="K22" s="17"/>
      <c r="L22" s="19">
        <v>1950</v>
      </c>
      <c r="M22" s="19">
        <v>2242.5</v>
      </c>
      <c r="N22" s="19">
        <v>1750</v>
      </c>
      <c r="O22" s="43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20">
        <f t="shared" si="5"/>
        <v>3</v>
      </c>
      <c r="AB22" s="22">
        <f t="shared" si="6"/>
        <v>1980.8400000000001</v>
      </c>
      <c r="AC22" s="22">
        <f t="shared" si="7"/>
        <v>39616.800000000003</v>
      </c>
      <c r="AD22" s="37">
        <f t="shared" si="8"/>
        <v>12.504469166189985</v>
      </c>
    </row>
    <row r="23" spans="1:30">
      <c r="A23" s="13">
        <v>6</v>
      </c>
      <c r="B23" s="14" t="s">
        <v>86</v>
      </c>
      <c r="C23" s="15" t="s">
        <v>94</v>
      </c>
      <c r="D23" s="16" t="s">
        <v>76</v>
      </c>
      <c r="E23" s="17">
        <v>5</v>
      </c>
      <c r="F23" s="17">
        <v>1303.02</v>
      </c>
      <c r="G23" s="37">
        <v>64</v>
      </c>
      <c r="H23" s="18">
        <v>44595</v>
      </c>
      <c r="I23" s="18"/>
      <c r="J23" s="21">
        <v>1.04</v>
      </c>
      <c r="K23" s="17">
        <f t="shared" ref="K23:K25" si="9">IF(SUM(F23)=0,"",F23*J23)</f>
        <v>1355.1408000000001</v>
      </c>
      <c r="L23" s="19">
        <v>1466.6666666666667</v>
      </c>
      <c r="M23" s="19">
        <v>1760</v>
      </c>
      <c r="N23" s="19">
        <v>1840</v>
      </c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20">
        <f t="shared" si="5"/>
        <v>4</v>
      </c>
      <c r="AB23" s="22">
        <f t="shared" si="6"/>
        <v>1605.46</v>
      </c>
      <c r="AC23" s="22">
        <f t="shared" si="7"/>
        <v>8027.3</v>
      </c>
      <c r="AD23" s="37">
        <f t="shared" si="8"/>
        <v>14.421254618420413</v>
      </c>
    </row>
    <row r="24" spans="1:30">
      <c r="A24" s="13">
        <v>7</v>
      </c>
      <c r="B24" s="14" t="s">
        <v>87</v>
      </c>
      <c r="C24" s="15" t="s">
        <v>95</v>
      </c>
      <c r="D24" s="16" t="s">
        <v>76</v>
      </c>
      <c r="E24" s="17">
        <v>7</v>
      </c>
      <c r="F24" s="17">
        <v>1806.93</v>
      </c>
      <c r="G24" s="37">
        <v>64</v>
      </c>
      <c r="H24" s="18">
        <v>44595</v>
      </c>
      <c r="I24" s="18"/>
      <c r="J24" s="21">
        <v>1.04</v>
      </c>
      <c r="K24" s="17">
        <f t="shared" si="9"/>
        <v>1879.2072000000001</v>
      </c>
      <c r="L24" s="19">
        <v>2850</v>
      </c>
      <c r="M24" s="19">
        <v>3420</v>
      </c>
      <c r="N24" s="19">
        <v>4231</v>
      </c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20">
        <f t="shared" si="5"/>
        <v>4</v>
      </c>
      <c r="AB24" s="22">
        <f t="shared" si="6"/>
        <v>3095.06</v>
      </c>
      <c r="AC24" s="22">
        <f t="shared" si="7"/>
        <v>21665.42</v>
      </c>
      <c r="AD24" s="37">
        <f t="shared" si="8"/>
        <v>31.953793032760171</v>
      </c>
    </row>
    <row r="25" spans="1:30">
      <c r="A25" s="13">
        <v>8</v>
      </c>
      <c r="B25" s="14" t="s">
        <v>88</v>
      </c>
      <c r="C25" s="15" t="s">
        <v>96</v>
      </c>
      <c r="D25" s="16" t="s">
        <v>76</v>
      </c>
      <c r="E25" s="17">
        <v>13</v>
      </c>
      <c r="F25" s="17">
        <v>2031.95</v>
      </c>
      <c r="G25" s="37">
        <v>64</v>
      </c>
      <c r="H25" s="18">
        <v>44595</v>
      </c>
      <c r="I25" s="18"/>
      <c r="J25" s="21">
        <v>1.04</v>
      </c>
      <c r="K25" s="17">
        <f t="shared" si="9"/>
        <v>2113.2280000000001</v>
      </c>
      <c r="L25" s="19">
        <v>1775</v>
      </c>
      <c r="M25" s="19">
        <v>2130</v>
      </c>
      <c r="N25" s="19">
        <v>1835</v>
      </c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20">
        <f t="shared" si="5"/>
        <v>4</v>
      </c>
      <c r="AB25" s="22">
        <f t="shared" si="6"/>
        <v>1963.31</v>
      </c>
      <c r="AC25" s="22">
        <f t="shared" si="7"/>
        <v>25523.03</v>
      </c>
      <c r="AD25" s="37">
        <f t="shared" si="8"/>
        <v>9.4003544187840884</v>
      </c>
    </row>
    <row r="26" spans="1:30">
      <c r="A26" s="33"/>
      <c r="B26" s="34"/>
      <c r="C26" s="52" t="s">
        <v>5</v>
      </c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5"/>
      <c r="AC26" s="35">
        <f>SUM(AC18:AC25)</f>
        <v>151380.27000000002</v>
      </c>
      <c r="AD26" s="36"/>
    </row>
    <row r="27" spans="1:30"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4"/>
    </row>
    <row r="28" spans="1:30" s="25" customFormat="1" hidden="1">
      <c r="C28" s="25" t="s">
        <v>8</v>
      </c>
    </row>
    <row r="29" spans="1:30" s="25" customFormat="1" hidden="1">
      <c r="C29" s="26" t="s">
        <v>30</v>
      </c>
    </row>
    <row r="30" spans="1:30" s="25" customFormat="1" hidden="1">
      <c r="C30" s="26" t="s">
        <v>31</v>
      </c>
    </row>
    <row r="31" spans="1:30" s="25" customFormat="1" hidden="1">
      <c r="C31" s="26" t="s">
        <v>32</v>
      </c>
    </row>
    <row r="32" spans="1:30" hidden="1">
      <c r="L32" s="27"/>
    </row>
    <row r="33" spans="3:30" s="3" customFormat="1" ht="15.75">
      <c r="C33" s="28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3:30" s="3" customFormat="1" ht="15.75">
      <c r="C35" s="42">
        <v>44889</v>
      </c>
      <c r="D35" s="29"/>
      <c r="E35" s="29"/>
      <c r="F35" s="44" t="s">
        <v>73</v>
      </c>
      <c r="G35" s="44"/>
      <c r="H35" s="44"/>
      <c r="I35" s="44"/>
      <c r="J35" s="44"/>
      <c r="K35" s="30"/>
      <c r="L35" s="44"/>
      <c r="M35" s="44"/>
      <c r="N35" s="44"/>
      <c r="O35" s="40"/>
      <c r="P35" s="40"/>
      <c r="Q35" s="1"/>
      <c r="R35" s="1"/>
      <c r="S35" s="1"/>
      <c r="T35" s="1"/>
      <c r="U35" s="1"/>
      <c r="V35" s="29"/>
      <c r="W35" s="29"/>
      <c r="X35" s="29"/>
      <c r="Y35" s="29"/>
      <c r="Z35" s="29"/>
      <c r="AA35" s="29"/>
      <c r="AB35" s="29"/>
      <c r="AC35" s="31"/>
    </row>
    <row r="36" spans="3:30" s="3" customFormat="1" ht="15.75">
      <c r="C36" s="41" t="s">
        <v>2</v>
      </c>
      <c r="D36" s="29"/>
      <c r="E36" s="29"/>
      <c r="F36" s="64" t="s">
        <v>74</v>
      </c>
      <c r="G36" s="64"/>
      <c r="H36" s="64"/>
      <c r="I36" s="64"/>
      <c r="J36" s="64"/>
      <c r="K36" s="1"/>
      <c r="L36" s="63" t="s">
        <v>7</v>
      </c>
      <c r="M36" s="63"/>
      <c r="N36" s="63"/>
      <c r="O36" s="40"/>
      <c r="P36" s="40"/>
      <c r="Q36" s="1"/>
      <c r="R36" s="1"/>
      <c r="S36" s="1"/>
      <c r="T36" s="1"/>
      <c r="U36" s="1"/>
      <c r="V36" s="29"/>
      <c r="W36" s="29"/>
      <c r="X36" s="29"/>
      <c r="Y36" s="29"/>
      <c r="Z36" s="29"/>
      <c r="AA36" s="29"/>
      <c r="AB36" s="29"/>
    </row>
    <row r="37" spans="3:30">
      <c r="C37" s="32"/>
      <c r="V37" s="30"/>
      <c r="W37" s="30"/>
      <c r="X37" s="30"/>
      <c r="Y37" s="30"/>
      <c r="Z37" s="30"/>
      <c r="AA37" s="30"/>
      <c r="AB37" s="30"/>
    </row>
    <row r="38" spans="3:30">
      <c r="C38" s="28" t="s">
        <v>27</v>
      </c>
      <c r="V38" s="30"/>
      <c r="W38" s="30"/>
      <c r="X38" s="30"/>
      <c r="Y38" s="30"/>
      <c r="Z38" s="30"/>
      <c r="AA38" s="30"/>
      <c r="AB38" s="30"/>
    </row>
    <row r="39" spans="3:30">
      <c r="V39" s="30"/>
      <c r="W39" s="30"/>
      <c r="X39" s="30"/>
      <c r="Y39" s="30"/>
      <c r="Z39" s="30"/>
      <c r="AA39" s="30"/>
      <c r="AB39" s="30"/>
    </row>
    <row r="40" spans="3:30">
      <c r="C40" s="42">
        <v>44889</v>
      </c>
      <c r="D40" s="29"/>
      <c r="E40" s="29"/>
      <c r="F40" s="44" t="s">
        <v>75</v>
      </c>
      <c r="G40" s="44"/>
      <c r="H40" s="44"/>
      <c r="I40" s="44"/>
      <c r="J40" s="44"/>
      <c r="K40" s="30"/>
      <c r="L40" s="44"/>
      <c r="M40" s="44"/>
      <c r="N40" s="44"/>
      <c r="O40" s="40"/>
      <c r="P40" s="40"/>
      <c r="V40" s="29"/>
      <c r="W40" s="29"/>
      <c r="X40" s="29"/>
      <c r="Y40" s="29"/>
      <c r="Z40" s="29"/>
      <c r="AA40" s="29"/>
      <c r="AB40" s="29"/>
    </row>
    <row r="41" spans="3:30">
      <c r="C41" s="41" t="s">
        <v>2</v>
      </c>
      <c r="D41" s="29"/>
      <c r="E41" s="29"/>
      <c r="F41" s="64" t="s">
        <v>74</v>
      </c>
      <c r="G41" s="64"/>
      <c r="H41" s="64"/>
      <c r="I41" s="64"/>
      <c r="J41" s="64"/>
      <c r="L41" s="63" t="s">
        <v>7</v>
      </c>
      <c r="M41" s="63"/>
      <c r="N41" s="63"/>
      <c r="O41" s="40"/>
      <c r="P41" s="40"/>
      <c r="V41" s="29"/>
      <c r="W41" s="29"/>
      <c r="X41" s="29"/>
      <c r="Y41" s="29"/>
      <c r="Z41" s="29"/>
      <c r="AA41" s="29"/>
      <c r="AB41" s="29"/>
    </row>
    <row r="42" spans="3:30">
      <c r="V42" s="30"/>
      <c r="W42" s="30"/>
      <c r="X42" s="30"/>
      <c r="Y42" s="30"/>
      <c r="Z42" s="30"/>
      <c r="AA42" s="30"/>
      <c r="AB42" s="30"/>
    </row>
    <row r="43" spans="3:30">
      <c r="V43" s="30"/>
      <c r="W43" s="30"/>
      <c r="X43" s="30"/>
      <c r="Y43" s="30"/>
      <c r="Z43" s="30"/>
      <c r="AA43" s="30"/>
      <c r="AB43" s="30"/>
    </row>
    <row r="44" spans="3:30">
      <c r="C44" s="28" t="s">
        <v>66</v>
      </c>
      <c r="V44" s="30"/>
      <c r="W44" s="30"/>
      <c r="X44" s="30"/>
      <c r="Y44" s="30"/>
      <c r="Z44" s="30"/>
      <c r="AA44" s="30"/>
      <c r="AB44" s="30"/>
    </row>
    <row r="46" spans="3:30"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</row>
  </sheetData>
  <sheetProtection formatCells="0" formatColumns="0" formatRows="0" insertHyperlinks="0" sort="0" autoFilter="0"/>
  <protectedRanges>
    <protectedRange sqref="L16:Z17" name="Диапазон7"/>
    <protectedRange sqref="G18:I25 A18:E25" name="Диапазон3"/>
    <protectedRange sqref="P18:Z25" name="Диапазон4"/>
    <protectedRange sqref="D29:AC31" name="Диапазон6"/>
    <protectedRange sqref="V1" name="Диапазон8_1"/>
    <protectedRange sqref="C29:C31" name="Диапазон6_1"/>
    <protectedRange sqref="F19:F21 F23:F25" name="Диапазон3_1"/>
    <protectedRange sqref="F22 F18" name="Диапазон3_3"/>
    <protectedRange sqref="L18:O25" name="Диапазон4_1"/>
    <protectedRange sqref="D6:AC10" name="Диапазон1_1"/>
    <protectedRange sqref="D11:AC12" name="Диапазон2_1"/>
    <protectedRange sqref="C35 F35 L35 L40 F40 C40" name="Диапазон5_1"/>
  </protectedRanges>
  <autoFilter ref="A17:AD31"/>
  <mergeCells count="38">
    <mergeCell ref="L40:N40"/>
    <mergeCell ref="L41:N41"/>
    <mergeCell ref="F40:J40"/>
    <mergeCell ref="F41:J41"/>
    <mergeCell ref="J14:J16"/>
    <mergeCell ref="F15:F16"/>
    <mergeCell ref="L35:N35"/>
    <mergeCell ref="L36:N36"/>
    <mergeCell ref="F35:J35"/>
    <mergeCell ref="F36:J36"/>
    <mergeCell ref="B14:B16"/>
    <mergeCell ref="F14:I14"/>
    <mergeCell ref="I15:I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6:AD46"/>
    <mergeCell ref="L15:P15"/>
    <mergeCell ref="AD14:AD16"/>
    <mergeCell ref="A14:A16"/>
    <mergeCell ref="C4:AC4"/>
    <mergeCell ref="C26:M2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2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2022-11-28T05:09:31Z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